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J:\Васильева Е.В. 2\Documents\Старое\Сессии СД\33 сессия\Первоначальный 2023\Решение с приложениями\"/>
    </mc:Choice>
  </mc:AlternateContent>
  <xr:revisionPtr revIDLastSave="0" documentId="13_ncr:1_{E6E5BB8E-61EA-45F5-BCCF-2D311941D6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4" sheetId="1" r:id="rId1"/>
  </sheets>
  <calcPr calcId="181029"/>
</workbook>
</file>

<file path=xl/calcChain.xml><?xml version="1.0" encoding="utf-8"?>
<calcChain xmlns="http://schemas.openxmlformats.org/spreadsheetml/2006/main">
  <c r="L69" i="1" l="1"/>
  <c r="K69" i="1"/>
  <c r="J69" i="1"/>
  <c r="L62" i="1"/>
  <c r="K62" i="1"/>
  <c r="J62" i="1"/>
  <c r="L59" i="1"/>
  <c r="K59" i="1"/>
  <c r="J59" i="1"/>
  <c r="L56" i="1"/>
  <c r="K56" i="1"/>
  <c r="J56" i="1"/>
  <c r="J55" i="1" s="1"/>
  <c r="J51" i="1" s="1"/>
  <c r="L55" i="1"/>
  <c r="L51" i="1" s="1"/>
  <c r="K55" i="1"/>
  <c r="L53" i="1"/>
  <c r="K53" i="1"/>
  <c r="J53" i="1"/>
  <c r="L48" i="1"/>
  <c r="K48" i="1"/>
  <c r="J48" i="1"/>
  <c r="L41" i="1"/>
  <c r="K41" i="1"/>
  <c r="K40" i="1" s="1"/>
  <c r="K39" i="1" s="1"/>
  <c r="J41" i="1"/>
  <c r="J40" i="1" s="1"/>
  <c r="J39" i="1" s="1"/>
  <c r="L40" i="1"/>
  <c r="L39" i="1" s="1"/>
  <c r="L37" i="1"/>
  <c r="K37" i="1"/>
  <c r="J37" i="1"/>
  <c r="L35" i="1"/>
  <c r="K35" i="1"/>
  <c r="J35" i="1"/>
  <c r="J29" i="1" s="1"/>
  <c r="J28" i="1" s="1"/>
  <c r="L33" i="1"/>
  <c r="K33" i="1"/>
  <c r="J33" i="1"/>
  <c r="L30" i="1"/>
  <c r="K30" i="1"/>
  <c r="J30" i="1"/>
  <c r="L29" i="1"/>
  <c r="K29" i="1"/>
  <c r="K28" i="1" s="1"/>
  <c r="L28" i="1"/>
  <c r="L26" i="1"/>
  <c r="K26" i="1"/>
  <c r="J26" i="1"/>
  <c r="L23" i="1"/>
  <c r="L20" i="1" s="1"/>
  <c r="K23" i="1"/>
  <c r="J23" i="1"/>
  <c r="L21" i="1"/>
  <c r="K21" i="1"/>
  <c r="K20" i="1" s="1"/>
  <c r="J21" i="1"/>
  <c r="J20" i="1" s="1"/>
  <c r="J16" i="1" s="1"/>
  <c r="L18" i="1"/>
  <c r="L17" i="1" s="1"/>
  <c r="K18" i="1"/>
  <c r="K17" i="1" s="1"/>
  <c r="J18" i="1"/>
  <c r="J17" i="1"/>
  <c r="K51" i="1" l="1"/>
  <c r="K16" i="1"/>
  <c r="J47" i="1"/>
  <c r="J46" i="1" s="1"/>
  <c r="L47" i="1"/>
  <c r="L46" i="1" s="1"/>
  <c r="K47" i="1"/>
  <c r="K46" i="1" s="1"/>
  <c r="K71" i="1" s="1"/>
  <c r="L16" i="1"/>
  <c r="L71" i="1" s="1"/>
  <c r="J71" i="1"/>
</calcChain>
</file>

<file path=xl/sharedStrings.xml><?xml version="1.0" encoding="utf-8"?>
<sst xmlns="http://schemas.openxmlformats.org/spreadsheetml/2006/main" count="522" uniqueCount="142">
  <si>
    <t xml:space="preserve">                 Приложение № 2</t>
  </si>
  <si>
    <t xml:space="preserve">                   к  решению Собрания депутатов</t>
  </si>
  <si>
    <t xml:space="preserve">    "О бюджете Шелангерского сельского поселения </t>
  </si>
  <si>
    <t>Звениговского муниципального района</t>
  </si>
  <si>
    <t xml:space="preserve"> Республики Марий Эл на 2023 год и</t>
  </si>
  <si>
    <t xml:space="preserve"> на плановый период 2024 и 2025 годов "</t>
  </si>
  <si>
    <t>ПРОГНОЗИРУЕМЫЙ ОБЪЕМ</t>
  </si>
  <si>
    <t xml:space="preserve">поступлений доходов в бюджет </t>
  </si>
  <si>
    <t>Шелангерского сельского поселения на 2023 год и на плановый период 2024 и 2025 годов</t>
  </si>
  <si>
    <t xml:space="preserve">              (тыс. рублей)</t>
  </si>
  <si>
    <t xml:space="preserve">Код дохода </t>
  </si>
  <si>
    <t>Наименование дохода</t>
  </si>
  <si>
    <t>Сумма на 2023 год</t>
  </si>
  <si>
    <t>Сумма на 2024 год</t>
  </si>
  <si>
    <t>Сумма на 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</si>
  <si>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</si>
  <si>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</si>
  <si>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</si>
  <si>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</si>
  <si>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</si>
  <si>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</si>
  <si>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</si>
  <si>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</si>
  <si>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</si>
  <si>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000</t>
  </si>
  <si>
    <t>00</t>
  </si>
  <si>
    <t>0000</t>
  </si>
  <si>
    <t>Налоговые и неналоговые доходы</t>
  </si>
  <si>
    <t>01</t>
  </si>
  <si>
    <t>Налоги на прибыль,доходы</t>
  </si>
  <si>
    <t>02</t>
  </si>
  <si>
    <t>110</t>
  </si>
  <si>
    <t>Налог на доходы физических лиц</t>
  </si>
  <si>
    <t>010</t>
  </si>
  <si>
    <r>
      <rPr>
        <sz val="14"/>
        <rFont val="Times New Roman"/>
      </rP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4"/>
        <rFont val="Times New Roman"/>
      </rPr>
      <t>1</t>
    </r>
    <r>
      <rPr>
        <sz val="14"/>
        <rFont val="Times New Roman"/>
      </rPr>
      <t xml:space="preserve"> и 228 Налогового кодекса Российской Федерации</t>
    </r>
  </si>
  <si>
    <t>06</t>
  </si>
  <si>
    <t>Налоги на имущество</t>
  </si>
  <si>
    <t>Налог на имущество физических лиц</t>
  </si>
  <si>
    <t>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</si>
  <si>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</si>
  <si>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</si>
  <si>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</si>
  <si>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033</t>
  </si>
  <si>
    <t>Земельный налог с организаций, обладающих земельным участком, расположенным в границах сельских  поселений</t>
  </si>
  <si>
    <t>043</t>
  </si>
  <si>
    <t>Земельный налог с физических лиц, обладающих земельным участком, расположенным в сельских  городских  поселений</t>
  </si>
  <si>
    <t>08</t>
  </si>
  <si>
    <t>Государственная пошлина</t>
  </si>
  <si>
    <t>04</t>
  </si>
  <si>
    <t>020</t>
  </si>
  <si>
    <t>Государственная пошлина за совершение нотариальных действий должностными лицами органов местного самоуправления</t>
  </si>
  <si>
    <t>11</t>
  </si>
  <si>
    <t>Доходы от использования имущества, находящегося в государственной и муниципальной собственности</t>
  </si>
  <si>
    <t>05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</si>
  <si>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</si>
  <si>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</si>
  <si>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013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</si>
  <si>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</si>
  <si>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</si>
  <si>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</si>
  <si>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045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</si>
  <si>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</si>
  <si>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</si>
  <si>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035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</si>
  <si>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</si>
  <si>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</si>
  <si>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</si>
  <si>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075</t>
  </si>
  <si>
    <t>Доходы от сдачи в аренду имущества, составляющего казну сельских поселений (за исключением земельных участков)</t>
  </si>
  <si>
    <t>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</si>
  <si>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</si>
  <si>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</si>
  <si>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</si>
  <si>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17</t>
  </si>
  <si>
    <t>Прочие неналоговые доходы</t>
  </si>
  <si>
    <t>15</t>
  </si>
  <si>
    <t>150</t>
  </si>
  <si>
    <t>Инициативные платежи</t>
  </si>
  <si>
    <t>Инициативные платежи, зачисляемые в бюджеты сельских поселений</t>
  </si>
  <si>
    <t>0005</t>
  </si>
  <si>
    <t>Инициативные платежи, зачисляемые в бюджеты сельских  поселений (в рамках  проекта Обустройство площадок ТКО в д.Кугунур Шелангерского сельского поселения Звениговского муниципального района РМЭ)</t>
  </si>
  <si>
    <t>0006</t>
  </si>
  <si>
    <t>Инициативные платежи, зачисляемые в бюджеты сельских  поселений (в рамках  проекта Обустройство площадок накопления   твердых коммунальных отходов в д.Спартак Шелангерского сельского поселения Звениговского муниципального района РМЭ)</t>
  </si>
  <si>
    <t>0007</t>
  </si>
  <si>
    <t>Инициативные платежи, зачисляемые в бюджеты сельских  поселений (в рамках  проекта Обустройство площадок накопления   твердых коммунальных отходов в п.Шелангер Шелангерского сельского поселения Звениговского муниципального района РМЭ)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</si>
  <si>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</si>
  <si>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</si>
  <si>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151</t>
  </si>
  <si>
    <t>Дотации бюджетам бюджетной системы Российской Федерации</t>
  </si>
  <si>
    <t>16</t>
  </si>
  <si>
    <t>001</t>
  </si>
  <si>
    <t>Дотации бюджетам сельских поселений на выравнивание бюджетной обеспеченности из бюджетов муниципальных районов</t>
  </si>
  <si>
    <t>25</t>
  </si>
  <si>
    <t>555</t>
  </si>
  <si>
    <t>Субсидии бюджетам сельских поселений на реализацию программ формирования современной городской среды</t>
  </si>
  <si>
    <t>20</t>
  </si>
  <si>
    <t>Субсидии бюджетам бюджетной системы Российской Федерации (межбюджетные субсидии)</t>
  </si>
  <si>
    <t>576</t>
  </si>
  <si>
    <t>Субсидии бюджетам на обеспечение комплексного развития сельских территорий</t>
  </si>
  <si>
    <t>Субсидии бюджетам сельских поселений на обеспечение комплексного развития сельских территорий</t>
  </si>
  <si>
    <t>29</t>
  </si>
  <si>
    <t>999</t>
  </si>
  <si>
    <t>Прочие субсидии</t>
  </si>
  <si>
    <t>Прочие субсидии бюджетам сельских поселений</t>
  </si>
  <si>
    <t>0010</t>
  </si>
  <si>
    <t>Прочие субсидии (на осуществление целевых мероприятий в отношении автомобильных дорог общего пользования местного значения)</t>
  </si>
  <si>
    <t>0040</t>
  </si>
  <si>
    <t>Субсидии  из республиканского бюджета Республики Марий Эл бюджетам  городских округов, городских и сельских поселений   в Республике Марий Эл на софинансирование проектов  и программ развития территорий муниципальных образований   в Республике Марий Эл, основанных на местных инициативах</t>
  </si>
  <si>
    <t>30</t>
  </si>
  <si>
    <t>Субвенции бюджетам бюджетной системы Российской Федерации</t>
  </si>
  <si>
    <t>35</t>
  </si>
  <si>
    <t>118</t>
  </si>
  <si>
    <t>Субвенции на осуществление первичного воинского учета органами местного самоуправления поселений,муниципальных и городских округов</t>
  </si>
  <si>
    <t>03</t>
  </si>
  <si>
    <t>024</t>
  </si>
  <si>
    <t>0020</t>
  </si>
  <si>
    <t>Субвенции бюджетам поселений на финансирование расходов  на осуществление государственных полномочий по предоставлению мер социальной поддержки по оплате жилищно- коммунальных услуг некоторым категориям граждан, работающих и проживающих в сельской местности</t>
  </si>
  <si>
    <t>40</t>
  </si>
  <si>
    <t>Иные межбюджетные трансферты</t>
  </si>
  <si>
    <t>014</t>
  </si>
  <si>
    <t>0110</t>
  </si>
  <si>
    <t>Межбюджетные трансферты, передаваемые бюджетам сельских поселений из бюджетов муниципальных районов на осуществление полномочий по  дорожной деятельности в отношении автомобильных дорог местного значения в границах  населенных пунктов поселения</t>
  </si>
  <si>
    <t>0120</t>
  </si>
  <si>
    <t>Межбюджетные трансферты, передаваемые бюджетам сельских поселений из бюджетов муниципальных районов на организацию в границах поселения  электро-, тепло-,газо- и водоснабжения населения, водоотведения, снабжения населения топливом в пределах полномочий, установленных законодательством РФ</t>
  </si>
  <si>
    <t>0210</t>
  </si>
  <si>
    <t>Межбюджетные трансферты, передаваемые бюджетам сельских поселений из бюджетов муниципальных районов на осуществление мероприятий в отношении автомобильных дорог общего пользования местного значения за счет средств районого бюджета</t>
  </si>
  <si>
    <t>0220</t>
  </si>
  <si>
    <t>Межбюджетные трансферты, передаваемые бюджетам сельских поселений из бюджетов муниципальных районов на осуществление целевых мероприятий в отношении автомобильных дорог общего пользования местного значения за счет средств республиканского бюджета Республики Марий Эл</t>
  </si>
  <si>
    <t>49</t>
  </si>
  <si>
    <t>0100</t>
  </si>
  <si>
    <t>Прочие межбюджетные трансферты, передаваемые бюджетам сельских поселений на осуществление полномочий в соответствии со статьей 23 ФЗ№ 131-ФЗ от 06.10.2003 г. «Об общих принципах организации местного самоуправления»</t>
  </si>
  <si>
    <t>0200</t>
  </si>
  <si>
    <t>Прочие межбюджетные трансферты, передаваемые бюджетам сельских поселений на осуществление полномочий в соответствии со статьей 14 ФЗ№ 131-ФЗ от 06.10.2003 г. «Об общих принципах организации местного самоуправления»</t>
  </si>
  <si>
    <t>904</t>
  </si>
  <si>
    <t>07</t>
  </si>
  <si>
    <t>Прочие безвозмездные поступления в бюджеты сельских поселений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</si>
  <si>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</si>
  <si>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 xml:space="preserve">Всего </t>
  </si>
  <si>
    <t>______________</t>
  </si>
  <si>
    <t>Инициативные платежи, зачисляемые в бюджеты сельских  поселений (в рамках проекта "Организация освещения по ул.Полеводов, ул.Зеленая п.Шелангер Звениговского муниципального района") за счет средств инициативных платежей</t>
  </si>
  <si>
    <t>0027</t>
  </si>
  <si>
    <t xml:space="preserve">       от "21" декабря  2022 года № 157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</si>
</sst>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name val="Calibri"/>
    </font>
    <font>
      <sz val="13"/>
      <name val="Times New Roman"/>
    </font>
    <font>
      <sz val="14"/>
      <name val="Times New Roman"/>
    </font>
    <font>
      <b/>
      <sz val="14"/>
      <name val="Times New Roman"/>
    </font>
    <font>
      <b/>
      <sz val="14"/>
      <name val="Arial Cyr"/>
    </font>
    <font>
      <sz val="14"/>
      <color rgb="FF000000"/>
      <name val="Times New Roman"/>
    </font>
    <font>
      <sz val="14"/>
      <color theme="1"/>
      <name val="Times New Roman"/>
    </font>
    <font>
      <sz val="13.5"/>
      <name val="Times New Roman"/>
    </font>
    <font>
      <vertAlign val="superscript"/>
      <sz val="1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49" fontId="5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49" fontId="2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49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justify" vertical="top"/>
    </xf>
    <xf numFmtId="164" fontId="2" fillId="2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justify" vertical="top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vertical="top" wrapText="1"/>
    </xf>
    <xf numFmtId="49" fontId="2" fillId="2" borderId="0" xfId="0" applyNumberFormat="1" applyFont="1" applyFill="1" applyAlignment="1">
      <alignment horizontal="center" vertical="top"/>
    </xf>
    <xf numFmtId="0" fontId="2" fillId="2" borderId="0" xfId="0" applyFont="1" applyFill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49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top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49" fontId="2" fillId="2" borderId="0" xfId="0" applyNumberFormat="1" applyFont="1" applyFill="1" applyAlignment="1">
      <alignment vertical="top" wrapText="1"/>
    </xf>
    <xf numFmtId="0" fontId="7" fillId="0" borderId="0" xfId="0" applyFont="1" applyAlignment="1">
      <alignment vertical="top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4"/>
  <sheetViews>
    <sheetView tabSelected="1" workbookViewId="0">
      <selection activeCell="I7" sqref="I7:L7"/>
    </sheetView>
  </sheetViews>
  <sheetFormatPr defaultColWidth="9" defaultRowHeight="16.5" x14ac:dyDescent="0.25"/>
  <cols>
    <col min="1" max="1" width="5.28515625" style="1" customWidth="1"/>
    <col min="2" max="2" width="2.28515625" style="2" customWidth="1"/>
    <col min="3" max="3" width="3.85546875" style="2" customWidth="1"/>
    <col min="4" max="4" width="3.85546875" style="1" customWidth="1"/>
    <col min="5" max="5" width="5.42578125" style="1" customWidth="1"/>
    <col min="6" max="6" width="4" style="2" customWidth="1"/>
    <col min="7" max="7" width="7.28515625" style="2" customWidth="1"/>
    <col min="8" max="8" width="5.140625" style="2" customWidth="1"/>
    <col min="9" max="9" width="45.28515625" style="2" customWidth="1"/>
    <col min="10" max="10" width="14" style="2" customWidth="1"/>
    <col min="11" max="11" width="13.5703125" style="2" customWidth="1"/>
    <col min="12" max="12" width="14.28515625" style="2" customWidth="1"/>
    <col min="13" max="13" width="10.140625" style="2" customWidth="1"/>
    <col min="14" max="14" width="9" style="2" bestFit="1" customWidth="1"/>
    <col min="15" max="16384" width="9" style="2"/>
  </cols>
  <sheetData>
    <row r="1" spans="1:16" ht="17.100000000000001" customHeight="1" x14ac:dyDescent="0.25">
      <c r="A1" s="3"/>
      <c r="B1" s="4"/>
      <c r="C1" s="4"/>
      <c r="D1" s="3"/>
      <c r="E1" s="3"/>
      <c r="F1" s="4"/>
      <c r="G1" s="4"/>
      <c r="H1" s="4"/>
      <c r="I1" s="43" t="s">
        <v>0</v>
      </c>
      <c r="J1" s="43"/>
      <c r="K1" s="43"/>
      <c r="L1" s="43"/>
    </row>
    <row r="2" spans="1:16" ht="18.75" customHeight="1" x14ac:dyDescent="0.25">
      <c r="A2" s="3"/>
      <c r="B2" s="4"/>
      <c r="C2" s="4"/>
      <c r="D2" s="3"/>
      <c r="E2" s="3"/>
      <c r="F2" s="4"/>
      <c r="G2" s="4"/>
      <c r="H2" s="4"/>
      <c r="I2" s="43" t="s">
        <v>1</v>
      </c>
      <c r="J2" s="43"/>
      <c r="K2" s="43"/>
      <c r="L2" s="43"/>
    </row>
    <row r="3" spans="1:16" ht="18" customHeight="1" x14ac:dyDescent="0.25">
      <c r="A3" s="3"/>
      <c r="B3" s="4"/>
      <c r="C3" s="4"/>
      <c r="D3" s="3"/>
      <c r="E3" s="43" t="s">
        <v>2</v>
      </c>
      <c r="F3" s="43"/>
      <c r="G3" s="43"/>
      <c r="H3" s="43"/>
      <c r="I3" s="43"/>
      <c r="J3" s="43"/>
      <c r="K3" s="43"/>
      <c r="L3" s="43"/>
    </row>
    <row r="4" spans="1:16" ht="18" customHeight="1" x14ac:dyDescent="0.25">
      <c r="A4" s="3"/>
      <c r="B4" s="4"/>
      <c r="C4" s="4"/>
      <c r="D4" s="3"/>
      <c r="E4" s="5"/>
      <c r="F4" s="5"/>
      <c r="G4" s="5"/>
      <c r="H4" s="5"/>
      <c r="I4" s="43" t="s">
        <v>3</v>
      </c>
      <c r="J4" s="43"/>
      <c r="K4" s="43"/>
      <c r="L4" s="43"/>
    </row>
    <row r="5" spans="1:16" ht="18" customHeight="1" x14ac:dyDescent="0.25">
      <c r="A5" s="3"/>
      <c r="B5" s="4"/>
      <c r="C5" s="4"/>
      <c r="D5" s="3"/>
      <c r="E5" s="3"/>
      <c r="F5" s="43" t="s">
        <v>4</v>
      </c>
      <c r="G5" s="43"/>
      <c r="H5" s="43"/>
      <c r="I5" s="43"/>
      <c r="J5" s="43"/>
      <c r="K5" s="43"/>
      <c r="L5" s="43"/>
    </row>
    <row r="6" spans="1:16" ht="18" customHeight="1" x14ac:dyDescent="0.25">
      <c r="A6" s="3"/>
      <c r="B6" s="4"/>
      <c r="C6" s="4"/>
      <c r="D6" s="3"/>
      <c r="E6" s="3"/>
      <c r="F6" s="5"/>
      <c r="G6" s="5"/>
      <c r="H6" s="5"/>
      <c r="I6" s="43" t="s">
        <v>5</v>
      </c>
      <c r="J6" s="43"/>
      <c r="K6" s="43"/>
      <c r="L6" s="43"/>
    </row>
    <row r="7" spans="1:16" ht="17.100000000000001" customHeight="1" x14ac:dyDescent="0.3">
      <c r="A7" s="3"/>
      <c r="B7" s="4"/>
      <c r="C7" s="4"/>
      <c r="D7" s="3"/>
      <c r="E7" s="3"/>
      <c r="F7" s="4"/>
      <c r="G7" s="4"/>
      <c r="H7" s="4"/>
      <c r="I7" s="49" t="s">
        <v>141</v>
      </c>
      <c r="J7" s="49"/>
      <c r="K7" s="49"/>
      <c r="L7" s="49"/>
    </row>
    <row r="8" spans="1:16" ht="42" customHeight="1" x14ac:dyDescent="0.25">
      <c r="A8" s="3"/>
      <c r="B8" s="4"/>
      <c r="C8" s="4"/>
      <c r="D8" s="3"/>
      <c r="E8" s="3"/>
      <c r="F8" s="4"/>
      <c r="G8" s="4"/>
      <c r="H8" s="4"/>
      <c r="I8" s="6"/>
      <c r="J8" s="6"/>
      <c r="K8" s="4"/>
      <c r="L8" s="4"/>
    </row>
    <row r="9" spans="1:16" ht="18.75" x14ac:dyDescent="0.25">
      <c r="A9" s="47" t="s">
        <v>6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</row>
    <row r="10" spans="1:16" ht="18.75" x14ac:dyDescent="0.25">
      <c r="A10" s="47" t="s">
        <v>7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</row>
    <row r="11" spans="1:16" ht="18.75" x14ac:dyDescent="0.25">
      <c r="A11" s="47" t="s">
        <v>8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</row>
    <row r="12" spans="1:16" ht="14.25" customHeight="1" x14ac:dyDescent="0.25">
      <c r="A12" s="3"/>
      <c r="B12" s="4"/>
      <c r="C12" s="4"/>
      <c r="D12" s="3"/>
      <c r="E12" s="3"/>
      <c r="F12" s="4"/>
      <c r="G12" s="4"/>
      <c r="H12" s="4"/>
      <c r="I12" s="3"/>
      <c r="J12" s="3"/>
      <c r="K12" s="3"/>
      <c r="L12" s="3"/>
    </row>
    <row r="13" spans="1:16" ht="24.6" customHeight="1" x14ac:dyDescent="0.25">
      <c r="A13" s="44"/>
      <c r="B13" s="45"/>
      <c r="C13" s="45"/>
      <c r="D13" s="45"/>
      <c r="E13" s="45"/>
      <c r="F13" s="45"/>
      <c r="G13" s="45"/>
      <c r="H13" s="46"/>
      <c r="K13" s="48" t="s">
        <v>9</v>
      </c>
      <c r="L13" s="48"/>
      <c r="M13" s="48"/>
    </row>
    <row r="14" spans="1:16" s="7" customFormat="1" ht="36.75" customHeight="1" x14ac:dyDescent="0.25">
      <c r="A14" s="50" t="s">
        <v>10</v>
      </c>
      <c r="B14" s="51"/>
      <c r="C14" s="51"/>
      <c r="D14" s="51"/>
      <c r="E14" s="51"/>
      <c r="F14" s="51"/>
      <c r="G14" s="51"/>
      <c r="H14" s="52"/>
      <c r="I14" s="8" t="s">
        <v>11</v>
      </c>
      <c r="J14" s="9" t="s">
        <v>12</v>
      </c>
      <c r="K14" s="9" t="s">
        <v>13</v>
      </c>
      <c r="L14" s="9" t="s">
        <v>14</v>
      </c>
      <c r="P14" s="10"/>
    </row>
    <row r="15" spans="1:16" ht="18.75" customHeight="1" x14ac:dyDescent="0.25">
      <c r="A15" s="11" t="s">
        <v>15</v>
      </c>
      <c r="B15" s="11" t="s">
        <v>16</v>
      </c>
      <c r="C15" s="11" t="s">
        <v>17</v>
      </c>
      <c r="D15" s="11" t="s">
        <v>18</v>
      </c>
      <c r="E15" s="11" t="s">
        <v>19</v>
      </c>
      <c r="F15" s="11" t="s">
        <v>20</v>
      </c>
      <c r="G15" s="11" t="s">
        <v>21</v>
      </c>
      <c r="H15" s="11" t="s">
        <v>22</v>
      </c>
      <c r="I15" s="12" t="s">
        <v>23</v>
      </c>
      <c r="J15" s="13">
        <v>10</v>
      </c>
      <c r="K15" s="13">
        <v>11</v>
      </c>
      <c r="L15" s="13">
        <v>12</v>
      </c>
    </row>
    <row r="16" spans="1:16" ht="37.15" customHeight="1" x14ac:dyDescent="0.25">
      <c r="A16" s="14" t="s">
        <v>24</v>
      </c>
      <c r="B16" s="14" t="s">
        <v>15</v>
      </c>
      <c r="C16" s="14" t="s">
        <v>25</v>
      </c>
      <c r="D16" s="14" t="s">
        <v>25</v>
      </c>
      <c r="E16" s="14" t="s">
        <v>24</v>
      </c>
      <c r="F16" s="14" t="s">
        <v>25</v>
      </c>
      <c r="G16" s="14" t="s">
        <v>26</v>
      </c>
      <c r="H16" s="14" t="s">
        <v>24</v>
      </c>
      <c r="I16" s="6" t="s">
        <v>27</v>
      </c>
      <c r="J16" s="15">
        <f>J17+J20+J28+J26+J37+J39</f>
        <v>9780.5</v>
      </c>
      <c r="K16" s="15">
        <f>K17+K20+K28+K26+K37</f>
        <v>10104</v>
      </c>
      <c r="L16" s="15">
        <f>L17+L20+L28+L26+L37</f>
        <v>10444</v>
      </c>
      <c r="M16" s="16"/>
    </row>
    <row r="17" spans="1:13" ht="30" customHeight="1" x14ac:dyDescent="0.25">
      <c r="A17" s="14" t="s">
        <v>24</v>
      </c>
      <c r="B17" s="14" t="s">
        <v>15</v>
      </c>
      <c r="C17" s="14" t="s">
        <v>28</v>
      </c>
      <c r="D17" s="14" t="s">
        <v>25</v>
      </c>
      <c r="E17" s="14" t="s">
        <v>24</v>
      </c>
      <c r="F17" s="14" t="s">
        <v>25</v>
      </c>
      <c r="G17" s="14" t="s">
        <v>26</v>
      </c>
      <c r="H17" s="14" t="s">
        <v>24</v>
      </c>
      <c r="I17" s="6" t="s">
        <v>29</v>
      </c>
      <c r="J17" s="15">
        <f>+J18</f>
        <v>8359.5</v>
      </c>
      <c r="K17" s="15">
        <f>+K18</f>
        <v>8888</v>
      </c>
      <c r="L17" s="15">
        <f>+L18</f>
        <v>9167</v>
      </c>
      <c r="M17" s="16"/>
    </row>
    <row r="18" spans="1:13" ht="19.5" customHeight="1" x14ac:dyDescent="0.25">
      <c r="A18" s="14" t="s">
        <v>24</v>
      </c>
      <c r="B18" s="14" t="s">
        <v>15</v>
      </c>
      <c r="C18" s="14" t="s">
        <v>28</v>
      </c>
      <c r="D18" s="14" t="s">
        <v>30</v>
      </c>
      <c r="E18" s="14" t="s">
        <v>24</v>
      </c>
      <c r="F18" s="14" t="s">
        <v>28</v>
      </c>
      <c r="G18" s="14" t="s">
        <v>26</v>
      </c>
      <c r="H18" s="14" t="s">
        <v>31</v>
      </c>
      <c r="I18" s="6" t="s">
        <v>32</v>
      </c>
      <c r="J18" s="15">
        <f>J19</f>
        <v>8359.5</v>
      </c>
      <c r="K18" s="15">
        <f>K19</f>
        <v>8888</v>
      </c>
      <c r="L18" s="15">
        <f>L19</f>
        <v>9167</v>
      </c>
      <c r="M18" s="16"/>
    </row>
    <row r="19" spans="1:13" ht="155.25" customHeight="1" x14ac:dyDescent="0.25">
      <c r="A19" s="14" t="s">
        <v>24</v>
      </c>
      <c r="B19" s="14" t="s">
        <v>15</v>
      </c>
      <c r="C19" s="14" t="s">
        <v>28</v>
      </c>
      <c r="D19" s="14" t="s">
        <v>30</v>
      </c>
      <c r="E19" s="14" t="s">
        <v>33</v>
      </c>
      <c r="F19" s="14" t="s">
        <v>28</v>
      </c>
      <c r="G19" s="14" t="s">
        <v>26</v>
      </c>
      <c r="H19" s="14" t="s">
        <v>31</v>
      </c>
      <c r="I19" s="6" t="s">
        <v>34</v>
      </c>
      <c r="J19" s="15">
        <v>8359.5</v>
      </c>
      <c r="K19" s="15">
        <v>8888</v>
      </c>
      <c r="L19" s="15">
        <v>9167</v>
      </c>
      <c r="M19" s="16"/>
    </row>
    <row r="20" spans="1:13" ht="21.75" customHeight="1" x14ac:dyDescent="0.25">
      <c r="A20" s="14" t="s">
        <v>24</v>
      </c>
      <c r="B20" s="14" t="s">
        <v>15</v>
      </c>
      <c r="C20" s="14" t="s">
        <v>35</v>
      </c>
      <c r="D20" s="14" t="s">
        <v>25</v>
      </c>
      <c r="E20" s="14" t="s">
        <v>24</v>
      </c>
      <c r="F20" s="14" t="s">
        <v>25</v>
      </c>
      <c r="G20" s="14" t="s">
        <v>26</v>
      </c>
      <c r="H20" s="14" t="s">
        <v>24</v>
      </c>
      <c r="I20" s="6" t="s">
        <v>36</v>
      </c>
      <c r="J20" s="15">
        <f>J21+J23</f>
        <v>1152</v>
      </c>
      <c r="K20" s="15">
        <f>K21+K23</f>
        <v>1210</v>
      </c>
      <c r="L20" s="15">
        <f>L21+L23</f>
        <v>1271</v>
      </c>
      <c r="M20" s="16"/>
    </row>
    <row r="21" spans="1:13" ht="22.5" customHeight="1" x14ac:dyDescent="0.25">
      <c r="A21" s="14" t="s">
        <v>24</v>
      </c>
      <c r="B21" s="14" t="s">
        <v>15</v>
      </c>
      <c r="C21" s="14" t="s">
        <v>35</v>
      </c>
      <c r="D21" s="14" t="s">
        <v>28</v>
      </c>
      <c r="E21" s="14" t="s">
        <v>24</v>
      </c>
      <c r="F21" s="14" t="s">
        <v>25</v>
      </c>
      <c r="G21" s="14" t="s">
        <v>26</v>
      </c>
      <c r="H21" s="14" t="s">
        <v>31</v>
      </c>
      <c r="I21" s="6" t="s">
        <v>37</v>
      </c>
      <c r="J21" s="15">
        <f>J22</f>
        <v>509</v>
      </c>
      <c r="K21" s="15">
        <f>K22</f>
        <v>535</v>
      </c>
      <c r="L21" s="15">
        <f>L22</f>
        <v>561</v>
      </c>
      <c r="M21" s="16"/>
    </row>
    <row r="22" spans="1:13" ht="94.5" customHeight="1" x14ac:dyDescent="0.25">
      <c r="A22" s="14" t="s">
        <v>24</v>
      </c>
      <c r="B22" s="14" t="s">
        <v>15</v>
      </c>
      <c r="C22" s="14" t="s">
        <v>35</v>
      </c>
      <c r="D22" s="14" t="s">
        <v>28</v>
      </c>
      <c r="E22" s="14" t="s">
        <v>38</v>
      </c>
      <c r="F22" s="14" t="s">
        <v>39</v>
      </c>
      <c r="G22" s="14" t="s">
        <v>26</v>
      </c>
      <c r="H22" s="14" t="s">
        <v>31</v>
      </c>
      <c r="I22" s="6" t="s">
        <v>40</v>
      </c>
      <c r="J22" s="15">
        <v>509</v>
      </c>
      <c r="K22" s="15">
        <v>535</v>
      </c>
      <c r="L22" s="15">
        <v>561</v>
      </c>
      <c r="M22" s="16"/>
    </row>
    <row r="23" spans="1:13" ht="21.75" customHeight="1" x14ac:dyDescent="0.25">
      <c r="A23" s="14" t="s">
        <v>24</v>
      </c>
      <c r="B23" s="14" t="s">
        <v>15</v>
      </c>
      <c r="C23" s="14" t="s">
        <v>35</v>
      </c>
      <c r="D23" s="14" t="s">
        <v>35</v>
      </c>
      <c r="E23" s="14" t="s">
        <v>24</v>
      </c>
      <c r="F23" s="14" t="s">
        <v>25</v>
      </c>
      <c r="G23" s="14" t="s">
        <v>26</v>
      </c>
      <c r="H23" s="14" t="s">
        <v>31</v>
      </c>
      <c r="I23" s="4" t="s">
        <v>41</v>
      </c>
      <c r="J23" s="15">
        <f>J24+J25</f>
        <v>643</v>
      </c>
      <c r="K23" s="15">
        <f>K24+K25</f>
        <v>675</v>
      </c>
      <c r="L23" s="15">
        <f>L24+L25</f>
        <v>710</v>
      </c>
      <c r="M23" s="16"/>
    </row>
    <row r="24" spans="1:13" ht="76.5" customHeight="1" x14ac:dyDescent="0.25">
      <c r="A24" s="14" t="s">
        <v>24</v>
      </c>
      <c r="B24" s="14" t="s">
        <v>15</v>
      </c>
      <c r="C24" s="14" t="s">
        <v>35</v>
      </c>
      <c r="D24" s="14" t="s">
        <v>35</v>
      </c>
      <c r="E24" s="14" t="s">
        <v>42</v>
      </c>
      <c r="F24" s="14" t="s">
        <v>39</v>
      </c>
      <c r="G24" s="14" t="s">
        <v>26</v>
      </c>
      <c r="H24" s="14" t="s">
        <v>31</v>
      </c>
      <c r="I24" s="6" t="s">
        <v>43</v>
      </c>
      <c r="J24" s="17">
        <v>510</v>
      </c>
      <c r="K24" s="17">
        <v>535</v>
      </c>
      <c r="L24" s="17">
        <v>563</v>
      </c>
      <c r="M24" s="16"/>
    </row>
    <row r="25" spans="1:13" ht="75" customHeight="1" x14ac:dyDescent="0.25">
      <c r="A25" s="14" t="s">
        <v>24</v>
      </c>
      <c r="B25" s="14" t="s">
        <v>15</v>
      </c>
      <c r="C25" s="14" t="s">
        <v>35</v>
      </c>
      <c r="D25" s="14" t="s">
        <v>35</v>
      </c>
      <c r="E25" s="14" t="s">
        <v>44</v>
      </c>
      <c r="F25" s="14" t="s">
        <v>39</v>
      </c>
      <c r="G25" s="14" t="s">
        <v>26</v>
      </c>
      <c r="H25" s="14" t="s">
        <v>31</v>
      </c>
      <c r="I25" s="6" t="s">
        <v>45</v>
      </c>
      <c r="J25" s="17">
        <v>133</v>
      </c>
      <c r="K25" s="17">
        <v>140</v>
      </c>
      <c r="L25" s="17">
        <v>147</v>
      </c>
      <c r="M25" s="16"/>
    </row>
    <row r="26" spans="1:13" ht="20.25" customHeight="1" x14ac:dyDescent="0.25">
      <c r="A26" s="14" t="s">
        <v>24</v>
      </c>
      <c r="B26" s="14" t="s">
        <v>15</v>
      </c>
      <c r="C26" s="14" t="s">
        <v>46</v>
      </c>
      <c r="D26" s="14" t="s">
        <v>25</v>
      </c>
      <c r="E26" s="14" t="s">
        <v>24</v>
      </c>
      <c r="F26" s="14" t="s">
        <v>25</v>
      </c>
      <c r="G26" s="14" t="s">
        <v>26</v>
      </c>
      <c r="H26" s="14" t="s">
        <v>31</v>
      </c>
      <c r="I26" s="6" t="s">
        <v>47</v>
      </c>
      <c r="J26" s="15">
        <f>J27</f>
        <v>1</v>
      </c>
      <c r="K26" s="15">
        <f>K27</f>
        <v>1</v>
      </c>
      <c r="L26" s="15">
        <f>L27</f>
        <v>1</v>
      </c>
      <c r="M26" s="16"/>
    </row>
    <row r="27" spans="1:13" ht="75" x14ac:dyDescent="0.25">
      <c r="A27" s="14" t="s">
        <v>24</v>
      </c>
      <c r="B27" s="14" t="s">
        <v>15</v>
      </c>
      <c r="C27" s="14" t="s">
        <v>46</v>
      </c>
      <c r="D27" s="14" t="s">
        <v>48</v>
      </c>
      <c r="E27" s="14" t="s">
        <v>49</v>
      </c>
      <c r="F27" s="14" t="s">
        <v>28</v>
      </c>
      <c r="G27" s="14" t="s">
        <v>26</v>
      </c>
      <c r="H27" s="14" t="s">
        <v>31</v>
      </c>
      <c r="I27" s="6" t="s">
        <v>50</v>
      </c>
      <c r="J27" s="15">
        <v>1</v>
      </c>
      <c r="K27" s="15">
        <v>1</v>
      </c>
      <c r="L27" s="15">
        <v>1</v>
      </c>
      <c r="M27" s="16"/>
    </row>
    <row r="28" spans="1:13" ht="56.25" customHeight="1" x14ac:dyDescent="0.25">
      <c r="A28" s="14" t="s">
        <v>24</v>
      </c>
      <c r="B28" s="14" t="s">
        <v>15</v>
      </c>
      <c r="C28" s="14" t="s">
        <v>51</v>
      </c>
      <c r="D28" s="14" t="s">
        <v>25</v>
      </c>
      <c r="E28" s="14" t="s">
        <v>24</v>
      </c>
      <c r="F28" s="14" t="s">
        <v>25</v>
      </c>
      <c r="G28" s="14" t="s">
        <v>26</v>
      </c>
      <c r="H28" s="14" t="s">
        <v>24</v>
      </c>
      <c r="I28" s="6" t="s">
        <v>52</v>
      </c>
      <c r="J28" s="15">
        <f>J29</f>
        <v>5</v>
      </c>
      <c r="K28" s="15">
        <f>K29</f>
        <v>5</v>
      </c>
      <c r="L28" s="15">
        <f>L29</f>
        <v>5</v>
      </c>
      <c r="M28" s="16"/>
    </row>
    <row r="29" spans="1:13" ht="167.25" customHeight="1" x14ac:dyDescent="0.25">
      <c r="A29" s="14" t="s">
        <v>24</v>
      </c>
      <c r="B29" s="14" t="s">
        <v>15</v>
      </c>
      <c r="C29" s="14" t="s">
        <v>51</v>
      </c>
      <c r="D29" s="14" t="s">
        <v>53</v>
      </c>
      <c r="E29" s="14" t="s">
        <v>24</v>
      </c>
      <c r="F29" s="14" t="s">
        <v>25</v>
      </c>
      <c r="G29" s="14" t="s">
        <v>26</v>
      </c>
      <c r="H29" s="18" t="s">
        <v>54</v>
      </c>
      <c r="I29" s="6" t="s">
        <v>55</v>
      </c>
      <c r="J29" s="15">
        <f>J34+J31+J35</f>
        <v>5</v>
      </c>
      <c r="K29" s="15">
        <f>K34+K31+K35</f>
        <v>5</v>
      </c>
      <c r="L29" s="15">
        <f>L34+L31+L35</f>
        <v>5</v>
      </c>
      <c r="M29" s="16"/>
    </row>
    <row r="30" spans="1:13" ht="131.25" hidden="1" customHeight="1" x14ac:dyDescent="0.25">
      <c r="A30" s="14" t="s">
        <v>24</v>
      </c>
      <c r="B30" s="14" t="s">
        <v>15</v>
      </c>
      <c r="C30" s="14" t="s">
        <v>51</v>
      </c>
      <c r="D30" s="14" t="s">
        <v>53</v>
      </c>
      <c r="E30" s="14" t="s">
        <v>56</v>
      </c>
      <c r="F30" s="14" t="s">
        <v>25</v>
      </c>
      <c r="G30" s="14" t="s">
        <v>26</v>
      </c>
      <c r="H30" s="18" t="s">
        <v>54</v>
      </c>
      <c r="I30" s="6" t="s">
        <v>57</v>
      </c>
      <c r="J30" s="15">
        <f>SUM(J32)</f>
        <v>0</v>
      </c>
      <c r="K30" s="15">
        <f>SUM(K32)</f>
        <v>0</v>
      </c>
      <c r="L30" s="15">
        <f>SUM(L32)</f>
        <v>0</v>
      </c>
      <c r="M30" s="16"/>
    </row>
    <row r="31" spans="1:13" ht="153.75" hidden="1" customHeight="1" x14ac:dyDescent="0.25">
      <c r="A31" s="14" t="s">
        <v>24</v>
      </c>
      <c r="B31" s="14" t="s">
        <v>15</v>
      </c>
      <c r="C31" s="14" t="s">
        <v>51</v>
      </c>
      <c r="D31" s="14" t="s">
        <v>53</v>
      </c>
      <c r="E31" s="14" t="s">
        <v>58</v>
      </c>
      <c r="F31" s="14" t="s">
        <v>39</v>
      </c>
      <c r="G31" s="14" t="s">
        <v>26</v>
      </c>
      <c r="H31" s="18" t="s">
        <v>54</v>
      </c>
      <c r="I31" s="6" t="s">
        <v>59</v>
      </c>
      <c r="J31" s="15">
        <v>0</v>
      </c>
      <c r="K31" s="15">
        <v>0</v>
      </c>
      <c r="L31" s="15">
        <v>0</v>
      </c>
      <c r="M31" s="16"/>
    </row>
    <row r="32" spans="1:13" ht="60" hidden="1" customHeight="1" x14ac:dyDescent="0.25">
      <c r="A32" s="14" t="s">
        <v>24</v>
      </c>
      <c r="B32" s="14" t="s">
        <v>15</v>
      </c>
      <c r="C32" s="14" t="s">
        <v>51</v>
      </c>
      <c r="D32" s="14" t="s">
        <v>53</v>
      </c>
      <c r="E32" s="14" t="s">
        <v>60</v>
      </c>
      <c r="F32" s="14" t="s">
        <v>39</v>
      </c>
      <c r="G32" s="14" t="s">
        <v>26</v>
      </c>
      <c r="H32" s="18" t="s">
        <v>54</v>
      </c>
      <c r="I32" s="6" t="s">
        <v>61</v>
      </c>
      <c r="J32" s="15">
        <v>0</v>
      </c>
      <c r="K32" s="15">
        <v>0</v>
      </c>
      <c r="L32" s="15">
        <v>0</v>
      </c>
      <c r="M32" s="16"/>
    </row>
    <row r="33" spans="1:13" ht="169.5" hidden="1" customHeight="1" x14ac:dyDescent="0.25">
      <c r="A33" s="14" t="s">
        <v>24</v>
      </c>
      <c r="B33" s="14" t="s">
        <v>15</v>
      </c>
      <c r="C33" s="14" t="s">
        <v>51</v>
      </c>
      <c r="D33" s="14" t="s">
        <v>53</v>
      </c>
      <c r="E33" s="14" t="s">
        <v>38</v>
      </c>
      <c r="F33" s="14" t="s">
        <v>25</v>
      </c>
      <c r="G33" s="14" t="s">
        <v>26</v>
      </c>
      <c r="H33" s="18" t="s">
        <v>54</v>
      </c>
      <c r="I33" s="19" t="s">
        <v>62</v>
      </c>
      <c r="J33" s="15">
        <f>J34</f>
        <v>0</v>
      </c>
      <c r="K33" s="15">
        <f>K34</f>
        <v>0</v>
      </c>
      <c r="L33" s="15">
        <f>L34</f>
        <v>0</v>
      </c>
      <c r="M33" s="16"/>
    </row>
    <row r="34" spans="1:13" ht="150" hidden="1" customHeight="1" x14ac:dyDescent="0.25">
      <c r="A34" s="14" t="s">
        <v>24</v>
      </c>
      <c r="B34" s="14" t="s">
        <v>15</v>
      </c>
      <c r="C34" s="14" t="s">
        <v>51</v>
      </c>
      <c r="D34" s="14" t="s">
        <v>53</v>
      </c>
      <c r="E34" s="14" t="s">
        <v>63</v>
      </c>
      <c r="F34" s="14" t="s">
        <v>39</v>
      </c>
      <c r="G34" s="14" t="s">
        <v>26</v>
      </c>
      <c r="H34" s="18" t="s">
        <v>54</v>
      </c>
      <c r="I34" s="19" t="s">
        <v>64</v>
      </c>
      <c r="J34" s="15">
        <v>0</v>
      </c>
      <c r="K34" s="15">
        <v>0</v>
      </c>
      <c r="L34" s="15">
        <v>0</v>
      </c>
      <c r="M34" s="16"/>
    </row>
    <row r="35" spans="1:13" ht="77.25" customHeight="1" x14ac:dyDescent="0.25">
      <c r="A35" s="20" t="s">
        <v>24</v>
      </c>
      <c r="B35" s="20" t="s">
        <v>15</v>
      </c>
      <c r="C35" s="20" t="s">
        <v>51</v>
      </c>
      <c r="D35" s="20" t="s">
        <v>53</v>
      </c>
      <c r="E35" s="20" t="s">
        <v>65</v>
      </c>
      <c r="F35" s="20" t="s">
        <v>25</v>
      </c>
      <c r="G35" s="20" t="s">
        <v>26</v>
      </c>
      <c r="H35" s="21" t="s">
        <v>54</v>
      </c>
      <c r="I35" s="22" t="s">
        <v>66</v>
      </c>
      <c r="J35" s="15">
        <f>J36</f>
        <v>5</v>
      </c>
      <c r="K35" s="15">
        <f>K36</f>
        <v>5</v>
      </c>
      <c r="L35" s="15">
        <f>L36</f>
        <v>5</v>
      </c>
      <c r="M35" s="16"/>
    </row>
    <row r="36" spans="1:13" ht="77.25" customHeight="1" x14ac:dyDescent="0.25">
      <c r="A36" s="20" t="s">
        <v>24</v>
      </c>
      <c r="B36" s="20" t="s">
        <v>15</v>
      </c>
      <c r="C36" s="20" t="s">
        <v>51</v>
      </c>
      <c r="D36" s="20" t="s">
        <v>53</v>
      </c>
      <c r="E36" s="20" t="s">
        <v>67</v>
      </c>
      <c r="F36" s="20" t="s">
        <v>39</v>
      </c>
      <c r="G36" s="20" t="s">
        <v>26</v>
      </c>
      <c r="H36" s="21" t="s">
        <v>54</v>
      </c>
      <c r="I36" s="22" t="s">
        <v>68</v>
      </c>
      <c r="J36" s="15">
        <v>5</v>
      </c>
      <c r="K36" s="15">
        <v>5</v>
      </c>
      <c r="L36" s="15">
        <v>5</v>
      </c>
      <c r="M36" s="16"/>
    </row>
    <row r="37" spans="1:13" ht="32.25" hidden="1" customHeight="1" x14ac:dyDescent="0.25">
      <c r="A37" s="20" t="s">
        <v>24</v>
      </c>
      <c r="B37" s="20" t="s">
        <v>15</v>
      </c>
      <c r="C37" s="20" t="s">
        <v>69</v>
      </c>
      <c r="D37" s="20" t="s">
        <v>25</v>
      </c>
      <c r="E37" s="20" t="s">
        <v>24</v>
      </c>
      <c r="F37" s="20" t="s">
        <v>25</v>
      </c>
      <c r="G37" s="20" t="s">
        <v>26</v>
      </c>
      <c r="H37" s="21" t="s">
        <v>24</v>
      </c>
      <c r="I37" s="22" t="s">
        <v>70</v>
      </c>
      <c r="J37" s="15">
        <f>J38</f>
        <v>0</v>
      </c>
      <c r="K37" s="15">
        <f>K38</f>
        <v>0</v>
      </c>
      <c r="L37" s="15">
        <f>L38</f>
        <v>0</v>
      </c>
      <c r="M37" s="16"/>
    </row>
    <row r="38" spans="1:13" ht="35.25" hidden="1" customHeight="1" x14ac:dyDescent="0.25">
      <c r="A38" s="20" t="s">
        <v>24</v>
      </c>
      <c r="B38" s="20" t="s">
        <v>15</v>
      </c>
      <c r="C38" s="20" t="s">
        <v>69</v>
      </c>
      <c r="D38" s="20" t="s">
        <v>35</v>
      </c>
      <c r="E38" s="20" t="s">
        <v>58</v>
      </c>
      <c r="F38" s="20" t="s">
        <v>39</v>
      </c>
      <c r="G38" s="20" t="s">
        <v>26</v>
      </c>
      <c r="H38" s="21" t="s">
        <v>71</v>
      </c>
      <c r="I38" s="23" t="s">
        <v>72</v>
      </c>
      <c r="J38" s="15">
        <v>0</v>
      </c>
      <c r="K38" s="15">
        <v>0</v>
      </c>
      <c r="L38" s="15">
        <v>0</v>
      </c>
      <c r="M38" s="16"/>
    </row>
    <row r="39" spans="1:13" ht="30" hidden="1" customHeight="1" x14ac:dyDescent="0.25">
      <c r="A39" s="20" t="s">
        <v>24</v>
      </c>
      <c r="B39" s="20" t="s">
        <v>15</v>
      </c>
      <c r="C39" s="20" t="s">
        <v>73</v>
      </c>
      <c r="D39" s="20" t="s">
        <v>25</v>
      </c>
      <c r="E39" s="20" t="s">
        <v>24</v>
      </c>
      <c r="F39" s="20" t="s">
        <v>25</v>
      </c>
      <c r="G39" s="20" t="s">
        <v>26</v>
      </c>
      <c r="H39" s="21" t="s">
        <v>24</v>
      </c>
      <c r="I39" s="6" t="s">
        <v>74</v>
      </c>
      <c r="J39" s="15">
        <f t="shared" ref="J39:L40" si="0">J40</f>
        <v>263</v>
      </c>
      <c r="K39" s="15">
        <f t="shared" si="0"/>
        <v>0</v>
      </c>
      <c r="L39" s="15">
        <f t="shared" si="0"/>
        <v>0</v>
      </c>
      <c r="M39" s="16"/>
    </row>
    <row r="40" spans="1:13" ht="23.25" customHeight="1" x14ac:dyDescent="0.25">
      <c r="A40" s="20" t="s">
        <v>24</v>
      </c>
      <c r="B40" s="20" t="s">
        <v>15</v>
      </c>
      <c r="C40" s="20" t="s">
        <v>73</v>
      </c>
      <c r="D40" s="20" t="s">
        <v>75</v>
      </c>
      <c r="E40" s="20" t="s">
        <v>24</v>
      </c>
      <c r="F40" s="20" t="s">
        <v>25</v>
      </c>
      <c r="G40" s="20" t="s">
        <v>26</v>
      </c>
      <c r="H40" s="21" t="s">
        <v>76</v>
      </c>
      <c r="I40" s="6" t="s">
        <v>77</v>
      </c>
      <c r="J40" s="15">
        <f t="shared" si="0"/>
        <v>263</v>
      </c>
      <c r="K40" s="15">
        <f t="shared" si="0"/>
        <v>0</v>
      </c>
      <c r="L40" s="15">
        <f t="shared" si="0"/>
        <v>0</v>
      </c>
      <c r="M40" s="16"/>
    </row>
    <row r="41" spans="1:13" ht="42" customHeight="1" x14ac:dyDescent="0.25">
      <c r="A41" s="20" t="s">
        <v>24</v>
      </c>
      <c r="B41" s="20" t="s">
        <v>15</v>
      </c>
      <c r="C41" s="20" t="s">
        <v>73</v>
      </c>
      <c r="D41" s="20" t="s">
        <v>75</v>
      </c>
      <c r="E41" s="20" t="s">
        <v>38</v>
      </c>
      <c r="F41" s="20" t="s">
        <v>39</v>
      </c>
      <c r="G41" s="20" t="s">
        <v>26</v>
      </c>
      <c r="H41" s="21" t="s">
        <v>76</v>
      </c>
      <c r="I41" s="6" t="s">
        <v>78</v>
      </c>
      <c r="J41" s="15">
        <f>J42+J43+J44+J45</f>
        <v>263</v>
      </c>
      <c r="K41" s="15">
        <f>K42+K43+K44+K45</f>
        <v>0</v>
      </c>
      <c r="L41" s="15">
        <f>L42+L43+L44+L45</f>
        <v>0</v>
      </c>
      <c r="M41" s="16"/>
    </row>
    <row r="42" spans="1:13" ht="144" customHeight="1" x14ac:dyDescent="0.25">
      <c r="A42" s="20" t="s">
        <v>24</v>
      </c>
      <c r="B42" s="20" t="s">
        <v>15</v>
      </c>
      <c r="C42" s="20" t="s">
        <v>73</v>
      </c>
      <c r="D42" s="20" t="s">
        <v>75</v>
      </c>
      <c r="E42" s="20" t="s">
        <v>38</v>
      </c>
      <c r="F42" s="20" t="s">
        <v>39</v>
      </c>
      <c r="G42" s="20" t="s">
        <v>140</v>
      </c>
      <c r="H42" s="21" t="s">
        <v>76</v>
      </c>
      <c r="I42" s="6" t="s">
        <v>139</v>
      </c>
      <c r="J42" s="15">
        <v>263</v>
      </c>
      <c r="K42" s="15">
        <v>0</v>
      </c>
      <c r="L42" s="15">
        <v>0</v>
      </c>
      <c r="M42" s="16"/>
    </row>
    <row r="43" spans="1:13" ht="24.75" hidden="1" customHeight="1" x14ac:dyDescent="0.25">
      <c r="A43" s="20" t="s">
        <v>24</v>
      </c>
      <c r="B43" s="20" t="s">
        <v>15</v>
      </c>
      <c r="C43" s="20" t="s">
        <v>73</v>
      </c>
      <c r="D43" s="20" t="s">
        <v>75</v>
      </c>
      <c r="E43" s="20" t="s">
        <v>38</v>
      </c>
      <c r="F43" s="20" t="s">
        <v>39</v>
      </c>
      <c r="G43" s="20" t="s">
        <v>79</v>
      </c>
      <c r="H43" s="21" t="s">
        <v>76</v>
      </c>
      <c r="I43" s="24" t="s">
        <v>80</v>
      </c>
      <c r="J43" s="15">
        <v>0</v>
      </c>
      <c r="K43" s="15">
        <v>0</v>
      </c>
      <c r="L43" s="15">
        <v>0</v>
      </c>
      <c r="M43" s="16"/>
    </row>
    <row r="44" spans="1:13" ht="33" hidden="1" customHeight="1" x14ac:dyDescent="0.25">
      <c r="A44" s="20" t="s">
        <v>24</v>
      </c>
      <c r="B44" s="20" t="s">
        <v>15</v>
      </c>
      <c r="C44" s="20" t="s">
        <v>73</v>
      </c>
      <c r="D44" s="20" t="s">
        <v>75</v>
      </c>
      <c r="E44" s="20" t="s">
        <v>38</v>
      </c>
      <c r="F44" s="20" t="s">
        <v>39</v>
      </c>
      <c r="G44" s="20" t="s">
        <v>81</v>
      </c>
      <c r="H44" s="21" t="s">
        <v>76</v>
      </c>
      <c r="I44" s="24" t="s">
        <v>82</v>
      </c>
      <c r="J44" s="15">
        <v>0</v>
      </c>
      <c r="K44" s="15">
        <v>0</v>
      </c>
      <c r="L44" s="15">
        <v>0</v>
      </c>
      <c r="M44" s="16"/>
    </row>
    <row r="45" spans="1:13" ht="28.5" hidden="1" customHeight="1" x14ac:dyDescent="0.25">
      <c r="A45" s="20" t="s">
        <v>24</v>
      </c>
      <c r="B45" s="20" t="s">
        <v>15</v>
      </c>
      <c r="C45" s="20" t="s">
        <v>73</v>
      </c>
      <c r="D45" s="20" t="s">
        <v>75</v>
      </c>
      <c r="E45" s="20" t="s">
        <v>38</v>
      </c>
      <c r="F45" s="20" t="s">
        <v>39</v>
      </c>
      <c r="G45" s="20" t="s">
        <v>83</v>
      </c>
      <c r="H45" s="21" t="s">
        <v>76</v>
      </c>
      <c r="I45" s="24" t="s">
        <v>84</v>
      </c>
      <c r="J45" s="15">
        <v>0</v>
      </c>
      <c r="K45" s="15">
        <v>0</v>
      </c>
      <c r="L45" s="15">
        <v>0</v>
      </c>
      <c r="M45" s="16"/>
    </row>
    <row r="46" spans="1:13" ht="21.75" customHeight="1" x14ac:dyDescent="0.25">
      <c r="A46" s="25" t="s">
        <v>24</v>
      </c>
      <c r="B46" s="25" t="s">
        <v>16</v>
      </c>
      <c r="C46" s="25" t="s">
        <v>25</v>
      </c>
      <c r="D46" s="25" t="s">
        <v>25</v>
      </c>
      <c r="E46" s="25" t="s">
        <v>24</v>
      </c>
      <c r="F46" s="25" t="s">
        <v>25</v>
      </c>
      <c r="G46" s="25" t="s">
        <v>26</v>
      </c>
      <c r="H46" s="25" t="s">
        <v>24</v>
      </c>
      <c r="I46" s="26" t="s">
        <v>85</v>
      </c>
      <c r="J46" s="15">
        <f>J47+J69</f>
        <v>3527.70775</v>
      </c>
      <c r="K46" s="15">
        <f>K47+K69</f>
        <v>1296.1245699999999</v>
      </c>
      <c r="L46" s="15">
        <f>L47</f>
        <v>739.65800000000002</v>
      </c>
      <c r="M46" s="16"/>
    </row>
    <row r="47" spans="1:13" ht="57" customHeight="1" x14ac:dyDescent="0.25">
      <c r="A47" s="25" t="s">
        <v>24</v>
      </c>
      <c r="B47" s="25" t="s">
        <v>16</v>
      </c>
      <c r="C47" s="25" t="s">
        <v>30</v>
      </c>
      <c r="D47" s="25" t="s">
        <v>25</v>
      </c>
      <c r="E47" s="25" t="s">
        <v>24</v>
      </c>
      <c r="F47" s="25" t="s">
        <v>25</v>
      </c>
      <c r="G47" s="25" t="s">
        <v>26</v>
      </c>
      <c r="H47" s="25" t="s">
        <v>24</v>
      </c>
      <c r="I47" s="6" t="s">
        <v>86</v>
      </c>
      <c r="J47" s="15">
        <f>J48+J59+J62+J51</f>
        <v>3511.3077499999999</v>
      </c>
      <c r="K47" s="15">
        <f>K48+K59+K62+K51</f>
        <v>1296.1245699999999</v>
      </c>
      <c r="L47" s="15">
        <f>L48+L59+L62+L51</f>
        <v>739.65800000000002</v>
      </c>
      <c r="M47" s="16"/>
    </row>
    <row r="48" spans="1:13" ht="41.25" hidden="1" customHeight="1" x14ac:dyDescent="0.25">
      <c r="A48" s="25" t="s">
        <v>24</v>
      </c>
      <c r="B48" s="25" t="s">
        <v>16</v>
      </c>
      <c r="C48" s="25" t="s">
        <v>30</v>
      </c>
      <c r="D48" s="25" t="s">
        <v>39</v>
      </c>
      <c r="E48" s="25" t="s">
        <v>24</v>
      </c>
      <c r="F48" s="25" t="s">
        <v>25</v>
      </c>
      <c r="G48" s="25" t="s">
        <v>26</v>
      </c>
      <c r="H48" s="25" t="s">
        <v>87</v>
      </c>
      <c r="I48" s="19" t="s">
        <v>88</v>
      </c>
      <c r="J48" s="15">
        <f>J49</f>
        <v>0</v>
      </c>
      <c r="K48" s="15">
        <f>K49</f>
        <v>0</v>
      </c>
      <c r="L48" s="15">
        <f>L49</f>
        <v>0</v>
      </c>
      <c r="M48" s="16"/>
    </row>
    <row r="49" spans="1:13" ht="25.5" hidden="1" customHeight="1" x14ac:dyDescent="0.25">
      <c r="A49" s="27" t="s">
        <v>24</v>
      </c>
      <c r="B49" s="27" t="s">
        <v>16</v>
      </c>
      <c r="C49" s="27" t="s">
        <v>30</v>
      </c>
      <c r="D49" s="27" t="s">
        <v>89</v>
      </c>
      <c r="E49" s="27" t="s">
        <v>90</v>
      </c>
      <c r="F49" s="27" t="s">
        <v>39</v>
      </c>
      <c r="G49" s="27" t="s">
        <v>26</v>
      </c>
      <c r="H49" s="27" t="s">
        <v>76</v>
      </c>
      <c r="I49" s="28" t="s">
        <v>91</v>
      </c>
      <c r="J49" s="15">
        <v>0</v>
      </c>
      <c r="K49" s="15">
        <v>0</v>
      </c>
      <c r="L49" s="15">
        <v>0</v>
      </c>
      <c r="M49" s="16"/>
    </row>
    <row r="50" spans="1:13" ht="56.25" hidden="1" customHeight="1" x14ac:dyDescent="0.25">
      <c r="A50" s="14" t="s">
        <v>24</v>
      </c>
      <c r="B50" s="14" t="s">
        <v>16</v>
      </c>
      <c r="C50" s="14" t="s">
        <v>30</v>
      </c>
      <c r="D50" s="14" t="s">
        <v>92</v>
      </c>
      <c r="E50" s="14" t="s">
        <v>93</v>
      </c>
      <c r="F50" s="14" t="s">
        <v>39</v>
      </c>
      <c r="G50" s="14" t="s">
        <v>26</v>
      </c>
      <c r="H50" s="14" t="s">
        <v>76</v>
      </c>
      <c r="I50" s="28" t="s">
        <v>94</v>
      </c>
      <c r="J50" s="17"/>
      <c r="K50" s="17"/>
      <c r="L50" s="17"/>
      <c r="M50" s="16"/>
    </row>
    <row r="51" spans="1:13" ht="57.75" customHeight="1" x14ac:dyDescent="0.25">
      <c r="A51" s="14" t="s">
        <v>24</v>
      </c>
      <c r="B51" s="14" t="s">
        <v>16</v>
      </c>
      <c r="C51" s="14" t="s">
        <v>30</v>
      </c>
      <c r="D51" s="14" t="s">
        <v>95</v>
      </c>
      <c r="E51" s="14" t="s">
        <v>24</v>
      </c>
      <c r="F51" s="14" t="s">
        <v>25</v>
      </c>
      <c r="G51" s="14" t="s">
        <v>26</v>
      </c>
      <c r="H51" s="29" t="s">
        <v>76</v>
      </c>
      <c r="I51" s="19" t="s">
        <v>96</v>
      </c>
      <c r="J51" s="17">
        <f>J52+J55+J53</f>
        <v>2888.5497500000001</v>
      </c>
      <c r="K51" s="17">
        <f>K52+K55+K53</f>
        <v>625.64057000000003</v>
      </c>
      <c r="L51" s="17">
        <f>L52+L55+L53</f>
        <v>0</v>
      </c>
      <c r="M51" s="16"/>
    </row>
    <row r="52" spans="1:13" ht="80.25" customHeight="1" x14ac:dyDescent="0.25">
      <c r="A52" s="14" t="s">
        <v>24</v>
      </c>
      <c r="B52" s="14" t="s">
        <v>16</v>
      </c>
      <c r="C52" s="14" t="s">
        <v>30</v>
      </c>
      <c r="D52" s="14" t="s">
        <v>92</v>
      </c>
      <c r="E52" s="14" t="s">
        <v>93</v>
      </c>
      <c r="F52" s="14" t="s">
        <v>39</v>
      </c>
      <c r="G52" s="14" t="s">
        <v>26</v>
      </c>
      <c r="H52" s="29" t="s">
        <v>76</v>
      </c>
      <c r="I52" s="30" t="s">
        <v>94</v>
      </c>
      <c r="J52" s="17">
        <v>564.03983000000005</v>
      </c>
      <c r="K52" s="17">
        <v>625.64057000000003</v>
      </c>
      <c r="L52" s="17">
        <v>0</v>
      </c>
      <c r="M52" s="16"/>
    </row>
    <row r="53" spans="1:13" ht="57.75" customHeight="1" x14ac:dyDescent="0.25">
      <c r="A53" s="14" t="s">
        <v>24</v>
      </c>
      <c r="B53" s="14" t="s">
        <v>16</v>
      </c>
      <c r="C53" s="14" t="s">
        <v>30</v>
      </c>
      <c r="D53" s="14" t="s">
        <v>92</v>
      </c>
      <c r="E53" s="14" t="s">
        <v>97</v>
      </c>
      <c r="F53" s="14" t="s">
        <v>25</v>
      </c>
      <c r="G53" s="14" t="s">
        <v>26</v>
      </c>
      <c r="H53" s="29" t="s">
        <v>76</v>
      </c>
      <c r="I53" s="31" t="s">
        <v>98</v>
      </c>
      <c r="J53" s="17">
        <f>J54</f>
        <v>1182.9739199999999</v>
      </c>
      <c r="K53" s="17">
        <f>K54</f>
        <v>0</v>
      </c>
      <c r="L53" s="17">
        <f>L54</f>
        <v>0</v>
      </c>
      <c r="M53" s="16"/>
    </row>
    <row r="54" spans="1:13" ht="76.5" customHeight="1" x14ac:dyDescent="0.25">
      <c r="A54" s="14" t="s">
        <v>24</v>
      </c>
      <c r="B54" s="14" t="s">
        <v>16</v>
      </c>
      <c r="C54" s="14" t="s">
        <v>30</v>
      </c>
      <c r="D54" s="14" t="s">
        <v>92</v>
      </c>
      <c r="E54" s="14" t="s">
        <v>97</v>
      </c>
      <c r="F54" s="14" t="s">
        <v>39</v>
      </c>
      <c r="G54" s="14" t="s">
        <v>26</v>
      </c>
      <c r="H54" s="29" t="s">
        <v>76</v>
      </c>
      <c r="I54" s="19" t="s">
        <v>99</v>
      </c>
      <c r="J54" s="17">
        <v>1182.9739199999999</v>
      </c>
      <c r="K54" s="17">
        <v>0</v>
      </c>
      <c r="L54" s="17">
        <v>0</v>
      </c>
      <c r="M54" s="16"/>
    </row>
    <row r="55" spans="1:13" ht="26.25" customHeight="1" x14ac:dyDescent="0.25">
      <c r="A55" s="29" t="s">
        <v>24</v>
      </c>
      <c r="B55" s="29" t="s">
        <v>16</v>
      </c>
      <c r="C55" s="29" t="s">
        <v>30</v>
      </c>
      <c r="D55" s="29" t="s">
        <v>100</v>
      </c>
      <c r="E55" s="29" t="s">
        <v>101</v>
      </c>
      <c r="F55" s="14" t="s">
        <v>25</v>
      </c>
      <c r="G55" s="29" t="s">
        <v>26</v>
      </c>
      <c r="H55" s="29" t="s">
        <v>76</v>
      </c>
      <c r="I55" s="19" t="s">
        <v>102</v>
      </c>
      <c r="J55" s="17">
        <f>J56</f>
        <v>1141.5360000000001</v>
      </c>
      <c r="K55" s="17">
        <f>K56</f>
        <v>0</v>
      </c>
      <c r="L55" s="17">
        <f>L56</f>
        <v>0</v>
      </c>
      <c r="M55" s="16"/>
    </row>
    <row r="56" spans="1:13" ht="39.75" customHeight="1" x14ac:dyDescent="0.25">
      <c r="A56" s="29" t="s">
        <v>24</v>
      </c>
      <c r="B56" s="29" t="s">
        <v>16</v>
      </c>
      <c r="C56" s="29" t="s">
        <v>30</v>
      </c>
      <c r="D56" s="29" t="s">
        <v>100</v>
      </c>
      <c r="E56" s="29" t="s">
        <v>101</v>
      </c>
      <c r="F56" s="29" t="s">
        <v>39</v>
      </c>
      <c r="G56" s="29" t="s">
        <v>26</v>
      </c>
      <c r="H56" s="29" t="s">
        <v>76</v>
      </c>
      <c r="I56" s="19" t="s">
        <v>103</v>
      </c>
      <c r="J56" s="17">
        <f>J57+J58</f>
        <v>1141.5360000000001</v>
      </c>
      <c r="K56" s="17">
        <f>K57+K58</f>
        <v>0</v>
      </c>
      <c r="L56" s="17">
        <f>L57+L58</f>
        <v>0</v>
      </c>
      <c r="M56" s="16"/>
    </row>
    <row r="57" spans="1:13" ht="79.5" customHeight="1" x14ac:dyDescent="0.25">
      <c r="A57" s="29" t="s">
        <v>24</v>
      </c>
      <c r="B57" s="29" t="s">
        <v>16</v>
      </c>
      <c r="C57" s="29" t="s">
        <v>30</v>
      </c>
      <c r="D57" s="29" t="s">
        <v>100</v>
      </c>
      <c r="E57" s="29" t="s">
        <v>101</v>
      </c>
      <c r="F57" s="29" t="s">
        <v>39</v>
      </c>
      <c r="G57" s="29" t="s">
        <v>104</v>
      </c>
      <c r="H57" s="29" t="s">
        <v>76</v>
      </c>
      <c r="I57" s="6" t="s">
        <v>105</v>
      </c>
      <c r="J57" s="17">
        <v>1141.5360000000001</v>
      </c>
      <c r="K57" s="17">
        <v>0</v>
      </c>
      <c r="L57" s="17">
        <v>0</v>
      </c>
      <c r="M57" s="16"/>
    </row>
    <row r="58" spans="1:13" ht="193.5" hidden="1" customHeight="1" x14ac:dyDescent="0.25">
      <c r="A58" s="14" t="s">
        <v>24</v>
      </c>
      <c r="B58" s="14" t="s">
        <v>16</v>
      </c>
      <c r="C58" s="14" t="s">
        <v>30</v>
      </c>
      <c r="D58" s="14" t="s">
        <v>100</v>
      </c>
      <c r="E58" s="14" t="s">
        <v>101</v>
      </c>
      <c r="F58" s="14" t="s">
        <v>39</v>
      </c>
      <c r="G58" s="14" t="s">
        <v>106</v>
      </c>
      <c r="H58" s="29" t="s">
        <v>76</v>
      </c>
      <c r="I58" s="30" t="s">
        <v>107</v>
      </c>
      <c r="J58" s="17">
        <v>0</v>
      </c>
      <c r="K58" s="17">
        <v>0</v>
      </c>
      <c r="L58" s="17">
        <v>0</v>
      </c>
      <c r="M58" s="16"/>
    </row>
    <row r="59" spans="1:13" ht="39" customHeight="1" x14ac:dyDescent="0.25">
      <c r="A59" s="25" t="s">
        <v>24</v>
      </c>
      <c r="B59" s="25" t="s">
        <v>16</v>
      </c>
      <c r="C59" s="25" t="s">
        <v>30</v>
      </c>
      <c r="D59" s="25" t="s">
        <v>108</v>
      </c>
      <c r="E59" s="25" t="s">
        <v>24</v>
      </c>
      <c r="F59" s="25" t="s">
        <v>25</v>
      </c>
      <c r="G59" s="25" t="s">
        <v>26</v>
      </c>
      <c r="H59" s="25" t="s">
        <v>76</v>
      </c>
      <c r="I59" s="19" t="s">
        <v>109</v>
      </c>
      <c r="J59" s="15">
        <f>J60</f>
        <v>273.60000000000002</v>
      </c>
      <c r="K59" s="15">
        <f>K60</f>
        <v>286.2</v>
      </c>
      <c r="L59" s="15">
        <f>L60</f>
        <v>296.60000000000002</v>
      </c>
      <c r="M59" s="16"/>
    </row>
    <row r="60" spans="1:13" ht="102.75" customHeight="1" x14ac:dyDescent="0.25">
      <c r="A60" s="27" t="s">
        <v>24</v>
      </c>
      <c r="B60" s="27" t="s">
        <v>16</v>
      </c>
      <c r="C60" s="27" t="s">
        <v>30</v>
      </c>
      <c r="D60" s="27" t="s">
        <v>110</v>
      </c>
      <c r="E60" s="27" t="s">
        <v>111</v>
      </c>
      <c r="F60" s="27" t="s">
        <v>39</v>
      </c>
      <c r="G60" s="27" t="s">
        <v>26</v>
      </c>
      <c r="H60" s="27" t="s">
        <v>76</v>
      </c>
      <c r="I60" s="32" t="s">
        <v>112</v>
      </c>
      <c r="J60" s="15">
        <v>273.60000000000002</v>
      </c>
      <c r="K60" s="15">
        <v>286.2</v>
      </c>
      <c r="L60" s="15">
        <v>296.60000000000002</v>
      </c>
    </row>
    <row r="61" spans="1:13" ht="35.25" hidden="1" customHeight="1" x14ac:dyDescent="0.25">
      <c r="A61" s="33" t="s">
        <v>24</v>
      </c>
      <c r="B61" s="33" t="s">
        <v>16</v>
      </c>
      <c r="C61" s="33" t="s">
        <v>30</v>
      </c>
      <c r="D61" s="33" t="s">
        <v>113</v>
      </c>
      <c r="E61" s="33" t="s">
        <v>114</v>
      </c>
      <c r="F61" s="33" t="s">
        <v>39</v>
      </c>
      <c r="G61" s="33" t="s">
        <v>115</v>
      </c>
      <c r="H61" s="33" t="s">
        <v>87</v>
      </c>
      <c r="I61" s="34" t="s">
        <v>116</v>
      </c>
      <c r="J61" s="15">
        <v>0</v>
      </c>
      <c r="K61" s="15">
        <v>0</v>
      </c>
      <c r="L61" s="15">
        <v>0</v>
      </c>
    </row>
    <row r="62" spans="1:13" ht="24" customHeight="1" x14ac:dyDescent="0.25">
      <c r="A62" s="35" t="s">
        <v>24</v>
      </c>
      <c r="B62" s="35" t="s">
        <v>16</v>
      </c>
      <c r="C62" s="35" t="s">
        <v>30</v>
      </c>
      <c r="D62" s="35" t="s">
        <v>117</v>
      </c>
      <c r="E62" s="35" t="s">
        <v>24</v>
      </c>
      <c r="F62" s="35" t="s">
        <v>25</v>
      </c>
      <c r="G62" s="35" t="s">
        <v>26</v>
      </c>
      <c r="H62" s="35" t="s">
        <v>76</v>
      </c>
      <c r="I62" s="19" t="s">
        <v>118</v>
      </c>
      <c r="J62" s="15">
        <f>J63+J64+J65+J67+J66+J68</f>
        <v>349.15800000000002</v>
      </c>
      <c r="K62" s="15">
        <f>K63+K64+K65+K67+K66+K68</f>
        <v>384.28399999999999</v>
      </c>
      <c r="L62" s="15">
        <f>L63+L64+L65+L67+L66+L68</f>
        <v>443.05799999999999</v>
      </c>
    </row>
    <row r="63" spans="1:13" ht="168.75" hidden="1" customHeight="1" x14ac:dyDescent="0.3">
      <c r="A63" s="35" t="s">
        <v>24</v>
      </c>
      <c r="B63" s="35" t="s">
        <v>16</v>
      </c>
      <c r="C63" s="35" t="s">
        <v>30</v>
      </c>
      <c r="D63" s="35" t="s">
        <v>117</v>
      </c>
      <c r="E63" s="35" t="s">
        <v>119</v>
      </c>
      <c r="F63" s="35" t="s">
        <v>39</v>
      </c>
      <c r="G63" s="35" t="s">
        <v>120</v>
      </c>
      <c r="H63" s="35" t="s">
        <v>76</v>
      </c>
      <c r="I63" s="36" t="s">
        <v>121</v>
      </c>
      <c r="J63" s="15">
        <v>0</v>
      </c>
      <c r="K63" s="15">
        <v>0</v>
      </c>
      <c r="L63" s="15">
        <v>0</v>
      </c>
    </row>
    <row r="64" spans="1:13" ht="188.25" hidden="1" customHeight="1" x14ac:dyDescent="0.3">
      <c r="A64" s="35" t="s">
        <v>24</v>
      </c>
      <c r="B64" s="35" t="s">
        <v>16</v>
      </c>
      <c r="C64" s="35" t="s">
        <v>30</v>
      </c>
      <c r="D64" s="35" t="s">
        <v>117</v>
      </c>
      <c r="E64" s="35" t="s">
        <v>119</v>
      </c>
      <c r="F64" s="35" t="s">
        <v>39</v>
      </c>
      <c r="G64" s="35" t="s">
        <v>122</v>
      </c>
      <c r="H64" s="35" t="s">
        <v>76</v>
      </c>
      <c r="I64" s="36" t="s">
        <v>123</v>
      </c>
      <c r="J64" s="15">
        <v>0</v>
      </c>
      <c r="K64" s="15">
        <v>0</v>
      </c>
      <c r="L64" s="15">
        <v>0</v>
      </c>
    </row>
    <row r="65" spans="1:12" ht="171.75" customHeight="1" x14ac:dyDescent="0.25">
      <c r="A65" s="35" t="s">
        <v>24</v>
      </c>
      <c r="B65" s="35" t="s">
        <v>16</v>
      </c>
      <c r="C65" s="35" t="s">
        <v>30</v>
      </c>
      <c r="D65" s="35" t="s">
        <v>117</v>
      </c>
      <c r="E65" s="35" t="s">
        <v>119</v>
      </c>
      <c r="F65" s="35" t="s">
        <v>39</v>
      </c>
      <c r="G65" s="35" t="s">
        <v>124</v>
      </c>
      <c r="H65" s="35" t="s">
        <v>76</v>
      </c>
      <c r="I65" s="6" t="s">
        <v>125</v>
      </c>
      <c r="J65" s="15">
        <v>349.15800000000002</v>
      </c>
      <c r="K65" s="15">
        <v>384.28399999999999</v>
      </c>
      <c r="L65" s="15">
        <v>443.05799999999999</v>
      </c>
    </row>
    <row r="66" spans="1:12" ht="192" hidden="1" customHeight="1" x14ac:dyDescent="0.25">
      <c r="A66" s="35" t="s">
        <v>24</v>
      </c>
      <c r="B66" s="35" t="s">
        <v>16</v>
      </c>
      <c r="C66" s="35" t="s">
        <v>30</v>
      </c>
      <c r="D66" s="35" t="s">
        <v>117</v>
      </c>
      <c r="E66" s="35" t="s">
        <v>119</v>
      </c>
      <c r="F66" s="35" t="s">
        <v>39</v>
      </c>
      <c r="G66" s="35" t="s">
        <v>126</v>
      </c>
      <c r="H66" s="35" t="s">
        <v>76</v>
      </c>
      <c r="I66" s="6" t="s">
        <v>127</v>
      </c>
      <c r="J66" s="15"/>
      <c r="K66" s="15"/>
      <c r="L66" s="15"/>
    </row>
    <row r="67" spans="1:12" ht="137.25" hidden="1" customHeight="1" x14ac:dyDescent="0.25">
      <c r="A67" s="35" t="s">
        <v>24</v>
      </c>
      <c r="B67" s="35" t="s">
        <v>16</v>
      </c>
      <c r="C67" s="35" t="s">
        <v>30</v>
      </c>
      <c r="D67" s="35" t="s">
        <v>128</v>
      </c>
      <c r="E67" s="35" t="s">
        <v>101</v>
      </c>
      <c r="F67" s="35" t="s">
        <v>39</v>
      </c>
      <c r="G67" s="35" t="s">
        <v>129</v>
      </c>
      <c r="H67" s="35" t="s">
        <v>76</v>
      </c>
      <c r="I67" s="37" t="s">
        <v>130</v>
      </c>
      <c r="J67" s="15"/>
      <c r="K67" s="15"/>
      <c r="L67" s="15"/>
    </row>
    <row r="68" spans="1:12" ht="37.5" hidden="1" customHeight="1" x14ac:dyDescent="0.25">
      <c r="A68" s="35" t="s">
        <v>24</v>
      </c>
      <c r="B68" s="35" t="s">
        <v>16</v>
      </c>
      <c r="C68" s="35" t="s">
        <v>30</v>
      </c>
      <c r="D68" s="35" t="s">
        <v>128</v>
      </c>
      <c r="E68" s="35" t="s">
        <v>101</v>
      </c>
      <c r="F68" s="35" t="s">
        <v>39</v>
      </c>
      <c r="G68" s="35" t="s">
        <v>131</v>
      </c>
      <c r="H68" s="35" t="s">
        <v>76</v>
      </c>
      <c r="I68" s="37" t="s">
        <v>132</v>
      </c>
      <c r="J68" s="15"/>
      <c r="K68" s="15"/>
      <c r="L68" s="15"/>
    </row>
    <row r="69" spans="1:12" ht="37.5" customHeight="1" x14ac:dyDescent="0.25">
      <c r="A69" s="35" t="s">
        <v>133</v>
      </c>
      <c r="B69" s="35" t="s">
        <v>16</v>
      </c>
      <c r="C69" s="35" t="s">
        <v>134</v>
      </c>
      <c r="D69" s="35" t="s">
        <v>53</v>
      </c>
      <c r="E69" s="35" t="s">
        <v>24</v>
      </c>
      <c r="F69" s="35" t="s">
        <v>39</v>
      </c>
      <c r="G69" s="35" t="s">
        <v>26</v>
      </c>
      <c r="H69" s="35" t="s">
        <v>76</v>
      </c>
      <c r="I69" s="38" t="s">
        <v>135</v>
      </c>
      <c r="J69" s="15">
        <f>J70</f>
        <v>16.399999999999999</v>
      </c>
      <c r="K69" s="15">
        <f>K70</f>
        <v>0</v>
      </c>
      <c r="L69" s="15">
        <f>L70</f>
        <v>0</v>
      </c>
    </row>
    <row r="70" spans="1:12" ht="93.75" customHeight="1" x14ac:dyDescent="0.25">
      <c r="A70" s="35" t="s">
        <v>133</v>
      </c>
      <c r="B70" s="35" t="s">
        <v>16</v>
      </c>
      <c r="C70" s="35" t="s">
        <v>134</v>
      </c>
      <c r="D70" s="35" t="s">
        <v>53</v>
      </c>
      <c r="E70" s="35" t="s">
        <v>49</v>
      </c>
      <c r="F70" s="35" t="s">
        <v>39</v>
      </c>
      <c r="G70" s="35" t="s">
        <v>26</v>
      </c>
      <c r="H70" s="35" t="s">
        <v>76</v>
      </c>
      <c r="I70" s="19" t="s">
        <v>136</v>
      </c>
      <c r="J70" s="15">
        <v>16.399999999999999</v>
      </c>
      <c r="K70" s="15">
        <v>0</v>
      </c>
      <c r="L70" s="15">
        <v>0</v>
      </c>
    </row>
    <row r="71" spans="1:12" s="39" customFormat="1" ht="18.75" x14ac:dyDescent="0.25">
      <c r="A71" s="25"/>
      <c r="B71" s="40"/>
      <c r="C71" s="40"/>
      <c r="D71" s="25"/>
      <c r="E71" s="25"/>
      <c r="F71" s="25"/>
      <c r="G71" s="25"/>
      <c r="H71" s="25"/>
      <c r="I71" s="41" t="s">
        <v>137</v>
      </c>
      <c r="J71" s="15">
        <f>J16+J46</f>
        <v>13308.20775</v>
      </c>
      <c r="K71" s="15">
        <f>K16+K46</f>
        <v>11400.12457</v>
      </c>
      <c r="L71" s="15">
        <f>L16+L46+L69</f>
        <v>11183.657999999999</v>
      </c>
    </row>
    <row r="72" spans="1:12" x14ac:dyDescent="0.25">
      <c r="F72" s="1"/>
      <c r="G72" s="1"/>
      <c r="H72" s="1"/>
    </row>
    <row r="73" spans="1:12" ht="14.25" customHeight="1" x14ac:dyDescent="0.25">
      <c r="F73" s="1"/>
      <c r="G73" s="1"/>
      <c r="H73" s="1"/>
    </row>
    <row r="74" spans="1:12" ht="8.25" customHeight="1" x14ac:dyDescent="0.25">
      <c r="A74" s="42" t="s">
        <v>138</v>
      </c>
      <c r="B74" s="42"/>
      <c r="C74" s="42"/>
      <c r="D74" s="42"/>
      <c r="E74" s="42"/>
      <c r="F74" s="42"/>
      <c r="G74" s="42"/>
      <c r="H74" s="42"/>
      <c r="I74" s="42"/>
      <c r="J74" s="42"/>
      <c r="K74" s="42"/>
    </row>
  </sheetData>
  <mergeCells count="14">
    <mergeCell ref="A74:K74"/>
    <mergeCell ref="I1:L1"/>
    <mergeCell ref="I2:L2"/>
    <mergeCell ref="A13:H13"/>
    <mergeCell ref="E3:L3"/>
    <mergeCell ref="I4:L4"/>
    <mergeCell ref="A9:L9"/>
    <mergeCell ref="A10:L10"/>
    <mergeCell ref="A11:L11"/>
    <mergeCell ref="K13:M13"/>
    <mergeCell ref="F5:L5"/>
    <mergeCell ref="I6:L6"/>
    <mergeCell ref="I7:L7"/>
    <mergeCell ref="A14:H14"/>
  </mergeCells>
  <pageMargins left="0.58999997377395597" right="0.37999999523162797" top="0.78750002384185802" bottom="0.78750002384185802" header="0.51180553436279297" footer="0.51180553436279297"/>
  <pageSetup paperSize="9" fitToHeight="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2022-12-21T08:58:59Z</dcterms:modified>
</cp:coreProperties>
</file>